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iscalización Vanesa\ANEXOS\"/>
    </mc:Choice>
  </mc:AlternateContent>
  <bookViews>
    <workbookView xWindow="0" yWindow="0" windowWidth="28800" windowHeight="11700"/>
  </bookViews>
  <sheets>
    <sheet name="Lote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C14" i="1" s="1"/>
  <c r="H9" i="1"/>
  <c r="H8" i="1"/>
  <c r="C15" i="1" l="1"/>
</calcChain>
</file>

<file path=xl/sharedStrings.xml><?xml version="1.0" encoding="utf-8"?>
<sst xmlns="http://schemas.openxmlformats.org/spreadsheetml/2006/main" count="19" uniqueCount="19">
  <si>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</si>
  <si>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</si>
  <si>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</si>
  <si>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</si>
  <si>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</si>
  <si>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PROGRAMADO/NO PROGRAMADO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</si>
  <si>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</si>
  <si>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</si>
  <si>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</si>
  <si>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</si>
  <si>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Nº LICT/99/029/2021/0139</t>
  </si>
  <si>
    <t xml:space="preserve"> PRECIO UNITARIO MÁXIMO ESTABLECIDO, en euros, Impuesto/s  no incluido/s</t>
  </si>
  <si>
    <t>PRECIO OFERTADO, en euros, Impuesto/s no incluido/s</t>
  </si>
  <si>
    <t>VALIDACIÓN OFERTA</t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</si>
  <si>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</si>
  <si>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11</t>
    </r>
  </si>
  <si>
    <t>KILÓMETROS (A PARTIR DEL KM 8)</t>
  </si>
  <si>
    <t>PRECIO ACTIVACION DEL SERVICIO (HASTA 8 KMS)</t>
  </si>
  <si>
    <t>Contratación del servicio de transporte de pacientes en otros medios de los centros asistenciales de FREMAP, Mutua Colaboradora con la Seguridad Social Nº61, en Sant Boi, Baix Llobregat Sur y Comarca del Garraf.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</si>
</sst>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8" fillId="8" borderId="6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4" fontId="8" fillId="9" borderId="6" xfId="0" applyNumberFormat="1" applyFont="1" applyFill="1" applyBorder="1" applyAlignment="1" applyProtection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8" fillId="11" borderId="6" xfId="0" applyNumberFormat="1" applyFont="1" applyFill="1" applyBorder="1" applyAlignment="1" applyProtection="1">
      <alignment horizontal="center" vertical="center" wrapText="1"/>
    </xf>
    <xf numFmtId="164" fontId="0" fillId="12" borderId="6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4" fontId="0" fillId="14" borderId="6" xfId="0" applyNumberFormat="1" applyFill="1" applyBorder="1" applyAlignment="1" applyProtection="1">
      <alignment horizontal="center" vertical="center"/>
      <protection locked="0"/>
    </xf>
    <xf numFmtId="164" fontId="0" fillId="5" borderId="6" xfId="0" applyNumberFormat="1" applyFill="1" applyBorder="1" applyAlignment="1" applyProtection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748393</xdr:colOff>
      <xdr:row>0</xdr:row>
      <xdr:rowOff>10886</xdr:rowOff>
    </xdr:from>
    <xdr:to>
      <xdr:col>5</xdr:col>
      <xdr:colOff>1660072</xdr:colOff>
      <xdr:row>0</xdr:row>
      <xdr:rowOff>734786</xdr:rowOff>
    </xdr:to>
    <xdr:pic>
      <xdr:nvPicPr>
        <xdr:cNvPr id="5" name="Imagen 4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348107" y="10886"/>
          <a:ext cx="911679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70" zoomScaleNormal="70" workbookViewId="0">
      <selection sqref="A1:F1"/>
    </sheetView>
  </sheetViews>
  <sheetFormatPr baseColWidth="10" defaultRowHeight="15" x14ac:dyDescent="0.25"/>
  <cols>
    <col min="1" max="1" width="29" customWidth="1"/>
    <col min="2" max="2" width="26" customWidth="1"/>
    <col min="3" max="3" width="34.42578125" customWidth="1"/>
    <col min="4" max="4" width="22" customWidth="1"/>
    <col min="5" max="5" width="17.5703125" customWidth="1"/>
    <col min="6" max="6" width="26.140625" customWidth="1"/>
    <col min="7" max="7" width="18.5703125" customWidth="1"/>
    <col min="8" max="8" width="17.7109375" customWidth="1"/>
  </cols>
  <sheetData>
    <row r="1" spans="1:8" ht="60" customHeight="1" x14ac:dyDescent="0.25">
      <c r="A1" s="26" t="s">
        <v>15</v>
      </c>
      <c r="B1" s="26"/>
      <c r="C1" s="26"/>
      <c r="D1" s="26"/>
      <c r="E1" s="26"/>
      <c r="F1" s="26"/>
    </row>
    <row r="2" spans="1:8" ht="92.25" customHeight="1" x14ac:dyDescent="0.25">
      <c r="A2" s="27" t="s">
        <v>18</v>
      </c>
      <c r="B2" s="27"/>
      <c r="C2" s="27"/>
      <c r="D2" s="27"/>
      <c r="E2" s="27"/>
      <c r="F2" s="27"/>
    </row>
    <row r="3" spans="1:8" ht="33.75" x14ac:dyDescent="0.25">
      <c r="A3" s="28" t="s">
        <v>10</v>
      </c>
      <c r="B3" s="28"/>
      <c r="C3" s="28"/>
      <c r="D3" s="28"/>
      <c r="E3" s="28"/>
      <c r="F3" s="28"/>
    </row>
    <row r="4" spans="1:8" x14ac:dyDescent="0.25">
      <c r="B4" s="1"/>
      <c r="C4" s="1"/>
      <c r="D4" s="1"/>
      <c r="E4" s="1"/>
      <c r="F4" s="2"/>
    </row>
    <row r="5" spans="1:8" ht="106.5" customHeight="1" x14ac:dyDescent="0.25">
      <c r="A5" s="29" t="s">
        <v>0</v>
      </c>
      <c r="B5" s="29"/>
      <c r="C5" s="29"/>
      <c r="D5" s="29"/>
      <c r="E5" s="29"/>
      <c r="F5" s="29"/>
    </row>
    <row r="7" spans="1:8" ht="82.5" customHeight="1" x14ac:dyDescent="0.25">
      <c r="A7" s="30" t="s">
        <v>1</v>
      </c>
      <c r="B7" s="31"/>
      <c r="C7" s="3"/>
      <c r="D7" s="15" t="s">
        <v>2</v>
      </c>
      <c r="E7" s="4" t="s">
        <v>3</v>
      </c>
      <c r="F7" s="16" t="s">
        <v>11</v>
      </c>
      <c r="G7" s="17" t="s">
        <v>12</v>
      </c>
      <c r="H7" s="18" t="s">
        <v>13</v>
      </c>
    </row>
    <row r="8" spans="1:8" ht="36.75" customHeight="1" x14ac:dyDescent="0.25">
      <c r="A8" s="23" t="s">
        <v>4</v>
      </c>
      <c r="B8" s="32" t="s">
        <v>5</v>
      </c>
      <c r="C8" s="14" t="s">
        <v>17</v>
      </c>
      <c r="D8" s="5">
        <v>1145</v>
      </c>
      <c r="E8" s="5">
        <v>9160</v>
      </c>
      <c r="F8" s="20">
        <v>8</v>
      </c>
      <c r="G8" s="19"/>
      <c r="H8" s="21" t="str">
        <f>+IF(G8&lt;=0,"Precio no válido",IF(G8&gt;F8,"Precio no válido",ROUND(D8*G8,2)))</f>
        <v>Precio no válido</v>
      </c>
    </row>
    <row r="9" spans="1:8" ht="30.75" customHeight="1" x14ac:dyDescent="0.25">
      <c r="A9" s="23"/>
      <c r="B9" s="33"/>
      <c r="C9" s="14" t="s">
        <v>16</v>
      </c>
      <c r="D9" s="5"/>
      <c r="E9" s="5">
        <v>23840</v>
      </c>
      <c r="F9" s="20">
        <v>1</v>
      </c>
      <c r="G9" s="19"/>
      <c r="H9" s="21" t="str">
        <f>+IF(G9&lt;=0,"Precio no válido",IF(G9&gt;F9,"Precio no válido",ROUND(E9*G9,2)))</f>
        <v>Precio no válido</v>
      </c>
    </row>
    <row r="10" spans="1:8" ht="21" customHeight="1" x14ac:dyDescent="0.25">
      <c r="D10" s="22"/>
      <c r="E10" s="22"/>
      <c r="F10" s="22"/>
      <c r="G10" s="22"/>
      <c r="H10" s="22"/>
    </row>
    <row r="11" spans="1:8" ht="30" customHeight="1" x14ac:dyDescent="0.25">
      <c r="A11" s="23" t="s">
        <v>14</v>
      </c>
      <c r="B11" s="23"/>
      <c r="C11" s="23"/>
      <c r="D11" s="24">
        <v>80</v>
      </c>
      <c r="E11" s="25"/>
      <c r="F11" s="20">
        <v>17.8</v>
      </c>
      <c r="G11" s="19"/>
      <c r="H11" s="21" t="str">
        <f>+IF(G11&lt;=0,"Precio no válido",IF(G11&gt;F11,"Precio no válido",ROUND(D11*G11,2)))</f>
        <v>Precio no válido</v>
      </c>
    </row>
    <row r="12" spans="1:8" ht="32.25" customHeight="1" x14ac:dyDescent="0.25"/>
    <row r="13" spans="1:8" ht="80.25" customHeight="1" x14ac:dyDescent="0.25">
      <c r="B13" s="6" t="s">
        <v>6</v>
      </c>
      <c r="C13" s="7">
        <v>34424</v>
      </c>
    </row>
    <row r="14" spans="1:8" ht="80.25" customHeight="1" x14ac:dyDescent="0.25">
      <c r="B14" s="8" t="s">
        <v>7</v>
      </c>
      <c r="C14" s="7" t="str">
        <f>+IF(COUNTIF(H8:H11,"Precio no válido"),"Precio no válido",IF(SUM(H8:H11)&lt;=0,"Precio no válido",SUM(H8:H11)))</f>
        <v>Precio no válido</v>
      </c>
      <c r="D14" s="9" t="str">
        <f>+IF(E14=3,"Todas las casillas contienen un valor.","Oferta incompleta. Existen casillas sin valor introducido.")</f>
        <v>Oferta incompleta. Existen casillas sin valor introducido.</v>
      </c>
      <c r="E14" s="10">
        <f>+COUNT(G8:G11)</f>
        <v>0</v>
      </c>
    </row>
    <row r="15" spans="1:8" ht="104.25" customHeight="1" x14ac:dyDescent="0.25">
      <c r="B15" s="11" t="s">
        <v>8</v>
      </c>
      <c r="C15" s="12" t="e">
        <f>C14*2</f>
        <v>#VALUE!</v>
      </c>
      <c r="D15" s="13" t="s">
        <v>9</v>
      </c>
    </row>
  </sheetData>
  <sheetProtection password="9256" sheet="1" objects="1" scenarios="1"/>
  <mergeCells count="9">
    <mergeCell ref="A11:C11"/>
    <mergeCell ref="D11:E11"/>
    <mergeCell ref="A1:F1"/>
    <mergeCell ref="A2:F2"/>
    <mergeCell ref="A3:F3"/>
    <mergeCell ref="A5:F5"/>
    <mergeCell ref="A7:B7"/>
    <mergeCell ref="A8:A9"/>
    <mergeCell ref="B8:B9"/>
  </mergeCells>
  <dataValidations count="2">
    <dataValidation type="custom" allowBlank="1" showInputMessage="1" showErrorMessage="1" errorTitle="ERROR " error="Se deben incluir como máximo dos decimales y valores superiores a cero" sqref="G8:G9">
      <formula1>AND(G8*100=INT(G8*100),G8&gt;0)</formula1>
    </dataValidation>
    <dataValidation type="custom" allowBlank="1" showInputMessage="1" showErrorMessage="1" errorTitle="NUMERO DE DECIMALES INCORRECTO" error="Se deben incluir como máximo dos decimales y valores superiores a cero_x000a_" sqref="G11">
      <formula1>AND(G11*100=INT(G11*100),G11&gt;0)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Díaz Vargas, Astrid Carolina</cp:lastModifiedBy>
  <dcterms:created xsi:type="dcterms:W3CDTF">2021-11-11T08:42:18Z</dcterms:created>
  <dcterms:modified xsi:type="dcterms:W3CDTF">2022-01-10T08:03:43Z</dcterms:modified>
</cp:coreProperties>
</file>